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SEMAE MERCEDES\MATERIAL PROJETO TELEMETRIA\"/>
    </mc:Choice>
  </mc:AlternateContent>
  <bookViews>
    <workbookView xWindow="0" yWindow="0" windowWidth="20490" windowHeight="7755"/>
  </bookViews>
  <sheets>
    <sheet name="Previsão de Investimentos" sheetId="5" r:id="rId1"/>
    <sheet name="Plan3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5" l="1"/>
  <c r="E26" i="5"/>
  <c r="E16" i="5"/>
  <c r="E76" i="5"/>
  <c r="E75" i="5"/>
  <c r="E73" i="5"/>
  <c r="E68" i="5"/>
  <c r="E67" i="5"/>
  <c r="E66" i="5"/>
  <c r="E65" i="5"/>
  <c r="E60" i="5"/>
  <c r="E59" i="5"/>
  <c r="E61" i="5" l="1"/>
  <c r="E77" i="5"/>
  <c r="E69" i="5"/>
  <c r="E10" i="5"/>
  <c r="E11" i="5"/>
  <c r="E55" i="5" l="1"/>
  <c r="E12" i="5"/>
  <c r="E31" i="5"/>
  <c r="E30" i="5"/>
  <c r="E29" i="5"/>
  <c r="E28" i="5"/>
  <c r="E27" i="5"/>
  <c r="E25" i="5"/>
  <c r="E20" i="5"/>
  <c r="E19" i="5"/>
  <c r="E18" i="5"/>
  <c r="E17" i="5"/>
  <c r="E21" i="5" l="1"/>
  <c r="E32" i="5"/>
  <c r="E6" i="5" s="1"/>
</calcChain>
</file>

<file path=xl/sharedStrings.xml><?xml version="1.0" encoding="utf-8"?>
<sst xmlns="http://schemas.openxmlformats.org/spreadsheetml/2006/main" count="90" uniqueCount="30">
  <si>
    <t>QTDE.</t>
  </si>
  <si>
    <t>DESCRIÇÃO</t>
  </si>
  <si>
    <t>PÇ</t>
  </si>
  <si>
    <t>VALOR TOTAL</t>
  </si>
  <si>
    <t>TRANSMISSOR DE PRESSÃO</t>
  </si>
  <si>
    <t>MACROMEDIDOR ELETROMAGNÉTICO DN40 1.1/2"</t>
  </si>
  <si>
    <t>TOTAL</t>
  </si>
  <si>
    <t>TRANSMISSOR DE NÍVEL HIDROSTÁTICO 50M</t>
  </si>
  <si>
    <t>TRANSMISSOR DE NÍVEL HIDROSTÁTICO 10M</t>
  </si>
  <si>
    <t>PAINEL DE TELEMETRIA COM IHM 7”</t>
  </si>
  <si>
    <t>MÃO DE OBRA INSTALAÇÃO</t>
  </si>
  <si>
    <t>ETAPA 01</t>
  </si>
  <si>
    <t>MULTIMEDIDOR DE GRANDEZAS ELÉTRICAS</t>
  </si>
  <si>
    <t>MÃO DE OBRA ADEQUAÇÃO PAINÉIS E INSTALAÇÃO MULTIMEDIDORES</t>
  </si>
  <si>
    <t>VALOR UNITÁRIO</t>
  </si>
  <si>
    <t>ETAPA 02</t>
  </si>
  <si>
    <t>PAINEL DE TELEMETRIA PARA CCO</t>
  </si>
  <si>
    <t>MÃO DE OBRA PROGRAMAÇÃO DOS CONTROLADORES E SUPERVISÓRIO</t>
  </si>
  <si>
    <t>MICRO COMPUTADOR PARA CONTRAL DE CONTROLE</t>
  </si>
  <si>
    <t>LICENÇA PARA SOFTWARE SUPERVISÓRIO</t>
  </si>
  <si>
    <t>ETAPA 03</t>
  </si>
  <si>
    <t>TRANSMISSOR DE NÍVEL HIDROSTÁTICO COM CABO DE 100M</t>
  </si>
  <si>
    <t>TRANSMISSOR DE NÍVEL HIDROSTÁTICO COM CABO DE 10M</t>
  </si>
  <si>
    <t>PROJETO DE SISTEMA DE TELEMETRIA PARA REDE DE ABASTECIMENTO DE ÁGUA DO MUNICÍPIO DE MERCEDES/PR</t>
  </si>
  <si>
    <t>PREVISÃO DE INVESTIMENTOS PARA IMPLEMENTAÇÃO DA FASE 2</t>
  </si>
  <si>
    <t>PREVISÃO DE INVESTIMENTOS PARA IMPLEMENTAÇÃO DA FASE 1</t>
  </si>
  <si>
    <t>CONJUNTO DE EQUIPAMENTOS PARA MEDIÇÃO DE TURBIDEZ</t>
  </si>
  <si>
    <t>PAINEL DE TELEMETRIA</t>
  </si>
  <si>
    <t>DATA</t>
  </si>
  <si>
    <t>MÃO DE OBRA PROGRAMAÇÃO CONTROLADORES E SUPERVISÓRIO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</si>
</sst>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Border="1" applyAlignment="1">
      <alignment horizontal="center"/>
    </xf>
    <xf numFmtId="44" fontId="0" fillId="0" borderId="0" xfId="1" applyFont="1" applyBorder="1" applyAlignment="1">
      <alignment horizontal="center"/>
    </xf>
    <xf numFmtId="44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44" fontId="0" fillId="0" borderId="1" xfId="0" applyNumberFormat="1" applyBorder="1"/>
    <xf numFmtId="44" fontId="0" fillId="2" borderId="0" xfId="0" applyNumberFormat="1" applyFill="1" applyBorder="1" applyAlignment="1">
      <alignment horizontal="center"/>
    </xf>
    <xf numFmtId="0" fontId="0" fillId="0" borderId="1" xfId="0" applyBorder="1"/>
    <xf numFmtId="44" fontId="0" fillId="2" borderId="3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44" fontId="2" fillId="2" borderId="1" xfId="0" applyNumberFormat="1" applyFont="1" applyFill="1" applyBorder="1" applyAlignment="1">
      <alignment horizontal="center"/>
    </xf>
    <xf numFmtId="44" fontId="2" fillId="0" borderId="1" xfId="0" applyNumberFormat="1" applyFont="1" applyBorder="1"/>
    <xf numFmtId="0" fontId="0" fillId="0" borderId="1" xfId="0" applyBorder="1" applyAlignment="1">
      <alignment horizontal="left"/>
    </xf>
    <xf numFmtId="0" fontId="0" fillId="0" borderId="3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/>
    <xf numFmtId="44" fontId="2" fillId="0" borderId="1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4" fontId="4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>
      <selection activeCell="A50" sqref="A50:E52"/>
    </sheetView>
  </sheetViews>
  <sheetFormatPr defaultRowHeight="15" x14ac:dyDescent="0.25"/>
  <cols>
    <col min="1" max="1" width="3.7109375" customWidth="1"/>
    <col min="2" max="2" width="3.28515625" bestFit="1" customWidth="1"/>
    <col min="3" max="3" width="60.5703125" customWidth="1"/>
    <col min="4" max="4" width="16.42578125" bestFit="1" customWidth="1"/>
    <col min="5" max="5" width="14.28515625" bestFit="1" customWidth="1"/>
    <col min="6" max="6" width="13.140625" customWidth="1"/>
    <col min="7" max="7" width="14.28515625" bestFit="1" customWidth="1"/>
    <col min="8" max="9" width="9.140625" customWidth="1"/>
    <col min="10" max="10" width="13.28515625" bestFit="1" customWidth="1"/>
    <col min="11" max="11" width="14.28515625" bestFit="1" customWidth="1"/>
    <col min="12" max="12" width="9.5703125" bestFit="1" customWidth="1"/>
  </cols>
  <sheetData>
    <row r="1" spans="1:11" ht="18.75" customHeight="1" x14ac:dyDescent="0.25">
      <c r="A1" s="28" t="s">
        <v>23</v>
      </c>
      <c r="B1" s="28"/>
      <c r="C1" s="28"/>
      <c r="D1" s="28"/>
      <c r="E1" s="28"/>
    </row>
    <row r="2" spans="1:11" ht="15" customHeight="1" x14ac:dyDescent="0.25">
      <c r="A2" s="28"/>
      <c r="B2" s="28"/>
      <c r="C2" s="28"/>
      <c r="D2" s="28"/>
      <c r="E2" s="28"/>
    </row>
    <row r="3" spans="1:11" x14ac:dyDescent="0.25">
      <c r="A3" s="28"/>
      <c r="B3" s="28"/>
      <c r="C3" s="28"/>
      <c r="D3" s="28"/>
      <c r="E3" s="28"/>
    </row>
    <row r="4" spans="1:11" ht="18.75" x14ac:dyDescent="0.25">
      <c r="A4" s="24"/>
      <c r="B4" s="24"/>
      <c r="C4" s="24"/>
      <c r="D4" s="25" t="s">
        <v>28</v>
      </c>
      <c r="E4" s="26">
        <v>42997</v>
      </c>
    </row>
    <row r="5" spans="1:11" x14ac:dyDescent="0.25">
      <c r="A5" s="1"/>
      <c r="B5" s="1"/>
      <c r="C5" s="1"/>
      <c r="D5" s="1"/>
      <c r="E5" s="1"/>
      <c r="F5" s="2"/>
      <c r="G5" s="3"/>
      <c r="H5" s="1"/>
      <c r="I5" s="1"/>
      <c r="J5" s="1"/>
      <c r="K5" s="3"/>
    </row>
    <row r="6" spans="1:11" x14ac:dyDescent="0.25">
      <c r="A6" s="27" t="s">
        <v>25</v>
      </c>
      <c r="B6" s="27"/>
      <c r="C6" s="27"/>
      <c r="D6" s="22"/>
      <c r="E6" s="23">
        <f>E12+E21+E32</f>
        <v>166870</v>
      </c>
      <c r="G6" s="6"/>
    </row>
    <row r="7" spans="1:11" x14ac:dyDescent="0.25">
      <c r="A7" s="21"/>
      <c r="B7" s="21"/>
      <c r="C7" s="21"/>
      <c r="D7" s="20"/>
      <c r="E7" s="20"/>
      <c r="G7" s="8"/>
    </row>
    <row r="8" spans="1:11" x14ac:dyDescent="0.25">
      <c r="A8" s="27" t="s">
        <v>11</v>
      </c>
      <c r="B8" s="27"/>
      <c r="C8" s="27"/>
      <c r="D8" s="27"/>
      <c r="E8" s="27"/>
      <c r="G8" s="8"/>
    </row>
    <row r="9" spans="1:11" x14ac:dyDescent="0.25">
      <c r="A9" s="27" t="s">
        <v>0</v>
      </c>
      <c r="B9" s="27"/>
      <c r="C9" s="4" t="s">
        <v>1</v>
      </c>
      <c r="D9" s="4" t="s">
        <v>14</v>
      </c>
      <c r="E9" s="4" t="s">
        <v>3</v>
      </c>
      <c r="G9" s="8"/>
    </row>
    <row r="10" spans="1:11" x14ac:dyDescent="0.25">
      <c r="A10" s="11">
        <v>3</v>
      </c>
      <c r="B10" s="11" t="s">
        <v>2</v>
      </c>
      <c r="C10" s="17" t="s">
        <v>12</v>
      </c>
      <c r="D10" s="12">
        <v>1550</v>
      </c>
      <c r="E10" s="6">
        <f t="shared" ref="E10:E11" si="0">D10*A10</f>
        <v>4650</v>
      </c>
      <c r="G10" s="8"/>
    </row>
    <row r="11" spans="1:11" x14ac:dyDescent="0.25">
      <c r="A11" s="11">
        <v>3</v>
      </c>
      <c r="B11" s="11" t="s">
        <v>2</v>
      </c>
      <c r="C11" s="17" t="s">
        <v>13</v>
      </c>
      <c r="D11" s="12">
        <v>1400</v>
      </c>
      <c r="E11" s="6">
        <f t="shared" si="0"/>
        <v>4200</v>
      </c>
      <c r="G11" s="8"/>
    </row>
    <row r="12" spans="1:11" x14ac:dyDescent="0.25">
      <c r="A12" s="1"/>
      <c r="B12" s="1"/>
      <c r="C12" s="1"/>
      <c r="D12" s="14" t="s">
        <v>6</v>
      </c>
      <c r="E12" s="15">
        <f>SUM(E10:E11)</f>
        <v>8850</v>
      </c>
      <c r="G12" s="8"/>
    </row>
    <row r="13" spans="1:11" x14ac:dyDescent="0.25">
      <c r="A13" s="1"/>
      <c r="B13" s="1"/>
      <c r="C13" s="1"/>
      <c r="D13" s="1"/>
      <c r="E13" s="8"/>
      <c r="G13" s="8"/>
    </row>
    <row r="14" spans="1:11" x14ac:dyDescent="0.25">
      <c r="A14" s="27" t="s">
        <v>15</v>
      </c>
      <c r="B14" s="27"/>
      <c r="C14" s="27"/>
      <c r="D14" s="27"/>
      <c r="E14" s="27"/>
      <c r="G14" s="8"/>
    </row>
    <row r="15" spans="1:11" x14ac:dyDescent="0.25">
      <c r="A15" s="27" t="s">
        <v>0</v>
      </c>
      <c r="B15" s="27"/>
      <c r="C15" s="4" t="s">
        <v>1</v>
      </c>
      <c r="D15" s="4" t="s">
        <v>14</v>
      </c>
      <c r="E15" s="4" t="s">
        <v>3</v>
      </c>
      <c r="G15" s="8"/>
    </row>
    <row r="16" spans="1:11" x14ac:dyDescent="0.25">
      <c r="A16" s="13">
        <v>1</v>
      </c>
      <c r="B16" s="13" t="s">
        <v>2</v>
      </c>
      <c r="C16" s="18" t="s">
        <v>26</v>
      </c>
      <c r="D16" s="10">
        <v>21900</v>
      </c>
      <c r="E16" s="10">
        <f>D16*A16</f>
        <v>21900</v>
      </c>
      <c r="G16" s="8"/>
    </row>
    <row r="17" spans="1:5" x14ac:dyDescent="0.25">
      <c r="A17" s="13">
        <v>1</v>
      </c>
      <c r="B17" s="13" t="s">
        <v>2</v>
      </c>
      <c r="C17" s="18" t="s">
        <v>7</v>
      </c>
      <c r="D17" s="10">
        <v>3770</v>
      </c>
      <c r="E17" s="10">
        <f>D17*A17</f>
        <v>3770</v>
      </c>
    </row>
    <row r="18" spans="1:5" x14ac:dyDescent="0.25">
      <c r="A18" s="5">
        <v>6</v>
      </c>
      <c r="B18" s="5" t="s">
        <v>2</v>
      </c>
      <c r="C18" s="19" t="s">
        <v>4</v>
      </c>
      <c r="D18" s="6">
        <v>885</v>
      </c>
      <c r="E18" s="6">
        <f>D18*A18</f>
        <v>5310</v>
      </c>
    </row>
    <row r="19" spans="1:5" x14ac:dyDescent="0.25">
      <c r="A19" s="5">
        <v>3</v>
      </c>
      <c r="B19" s="5" t="s">
        <v>2</v>
      </c>
      <c r="C19" s="19" t="s">
        <v>8</v>
      </c>
      <c r="D19" s="6">
        <v>3320</v>
      </c>
      <c r="E19" s="6">
        <f>D19*A19</f>
        <v>9960</v>
      </c>
    </row>
    <row r="20" spans="1:5" x14ac:dyDescent="0.25">
      <c r="A20" s="5">
        <v>1</v>
      </c>
      <c r="B20" s="5" t="s">
        <v>2</v>
      </c>
      <c r="C20" s="19" t="s">
        <v>5</v>
      </c>
      <c r="D20" s="6">
        <v>9530</v>
      </c>
      <c r="E20" s="6">
        <f>D20*A20</f>
        <v>9530</v>
      </c>
    </row>
    <row r="21" spans="1:5" x14ac:dyDescent="0.25">
      <c r="D21" s="14" t="s">
        <v>6</v>
      </c>
      <c r="E21" s="16">
        <f>SUM(E16:E20)</f>
        <v>50470</v>
      </c>
    </row>
    <row r="23" spans="1:5" x14ac:dyDescent="0.25">
      <c r="A23" s="27" t="s">
        <v>20</v>
      </c>
      <c r="B23" s="27"/>
      <c r="C23" s="27"/>
      <c r="D23" s="27"/>
      <c r="E23" s="27"/>
    </row>
    <row r="24" spans="1:5" x14ac:dyDescent="0.25">
      <c r="A24" s="27" t="s">
        <v>0</v>
      </c>
      <c r="B24" s="27"/>
      <c r="C24" s="4" t="s">
        <v>1</v>
      </c>
      <c r="D24" s="4" t="s">
        <v>14</v>
      </c>
      <c r="E24" s="4" t="s">
        <v>3</v>
      </c>
    </row>
    <row r="25" spans="1:5" x14ac:dyDescent="0.25">
      <c r="A25" s="5">
        <v>2</v>
      </c>
      <c r="B25" s="5" t="s">
        <v>2</v>
      </c>
      <c r="C25" s="9" t="s">
        <v>9</v>
      </c>
      <c r="D25" s="6">
        <v>16600</v>
      </c>
      <c r="E25" s="7">
        <f>D25*A25</f>
        <v>33200</v>
      </c>
    </row>
    <row r="26" spans="1:5" x14ac:dyDescent="0.25">
      <c r="A26" s="5">
        <v>1</v>
      </c>
      <c r="B26" s="5" t="s">
        <v>2</v>
      </c>
      <c r="C26" s="9" t="s">
        <v>27</v>
      </c>
      <c r="D26" s="6">
        <v>14950</v>
      </c>
      <c r="E26" s="7">
        <f>D26*A26</f>
        <v>14950</v>
      </c>
    </row>
    <row r="27" spans="1:5" x14ac:dyDescent="0.25">
      <c r="A27" s="5">
        <v>1</v>
      </c>
      <c r="B27" s="5" t="s">
        <v>2</v>
      </c>
      <c r="C27" s="9" t="s">
        <v>16</v>
      </c>
      <c r="D27" s="6">
        <v>5900</v>
      </c>
      <c r="E27" s="7">
        <f t="shared" ref="E27:E31" si="1">D27*A27</f>
        <v>5900</v>
      </c>
    </row>
    <row r="28" spans="1:5" x14ac:dyDescent="0.25">
      <c r="A28" s="5">
        <v>1</v>
      </c>
      <c r="B28" s="5" t="s">
        <v>2</v>
      </c>
      <c r="C28" s="9" t="s">
        <v>29</v>
      </c>
      <c r="D28" s="6">
        <v>20000</v>
      </c>
      <c r="E28" s="7">
        <f t="shared" si="1"/>
        <v>20000</v>
      </c>
    </row>
    <row r="29" spans="1:5" x14ac:dyDescent="0.25">
      <c r="A29" s="5">
        <v>1</v>
      </c>
      <c r="B29" s="5" t="s">
        <v>2</v>
      </c>
      <c r="C29" s="9" t="s">
        <v>10</v>
      </c>
      <c r="D29" s="6">
        <v>20000</v>
      </c>
      <c r="E29" s="7">
        <f t="shared" si="1"/>
        <v>20000</v>
      </c>
    </row>
    <row r="30" spans="1:5" x14ac:dyDescent="0.25">
      <c r="A30" s="5">
        <v>1</v>
      </c>
      <c r="B30" s="5" t="s">
        <v>2</v>
      </c>
      <c r="C30" s="9" t="s">
        <v>18</v>
      </c>
      <c r="D30" s="6">
        <v>3500</v>
      </c>
      <c r="E30" s="7">
        <f t="shared" si="1"/>
        <v>3500</v>
      </c>
    </row>
    <row r="31" spans="1:5" x14ac:dyDescent="0.25">
      <c r="A31" s="5">
        <v>1</v>
      </c>
      <c r="B31" s="5" t="s">
        <v>2</v>
      </c>
      <c r="C31" s="9" t="s">
        <v>19</v>
      </c>
      <c r="D31" s="6">
        <v>10000</v>
      </c>
      <c r="E31" s="7">
        <f t="shared" si="1"/>
        <v>10000</v>
      </c>
    </row>
    <row r="32" spans="1:5" x14ac:dyDescent="0.25">
      <c r="D32" s="14" t="s">
        <v>6</v>
      </c>
      <c r="E32" s="16">
        <f>SUM(E25:E31)</f>
        <v>107550</v>
      </c>
    </row>
    <row r="50" spans="1:5" x14ac:dyDescent="0.25">
      <c r="A50" s="28" t="s">
        <v>23</v>
      </c>
      <c r="B50" s="28"/>
      <c r="C50" s="28"/>
      <c r="D50" s="28"/>
      <c r="E50" s="28"/>
    </row>
    <row r="51" spans="1:5" x14ac:dyDescent="0.25">
      <c r="A51" s="28"/>
      <c r="B51" s="28"/>
      <c r="C51" s="28"/>
      <c r="D51" s="28"/>
      <c r="E51" s="28"/>
    </row>
    <row r="52" spans="1:5" x14ac:dyDescent="0.25">
      <c r="A52" s="28"/>
      <c r="B52" s="28"/>
      <c r="C52" s="28"/>
      <c r="D52" s="28"/>
      <c r="E52" s="28"/>
    </row>
    <row r="53" spans="1:5" ht="18.75" x14ac:dyDescent="0.25">
      <c r="A53" s="24"/>
      <c r="B53" s="24"/>
      <c r="C53" s="24"/>
      <c r="D53" s="25" t="s">
        <v>28</v>
      </c>
      <c r="E53" s="26">
        <v>42997</v>
      </c>
    </row>
    <row r="55" spans="1:5" x14ac:dyDescent="0.25">
      <c r="A55" s="27" t="s">
        <v>24</v>
      </c>
      <c r="B55" s="27"/>
      <c r="C55" s="27"/>
      <c r="D55" s="22"/>
      <c r="E55" s="23">
        <f>E61+E69+E77</f>
        <v>96985</v>
      </c>
    </row>
    <row r="56" spans="1:5" x14ac:dyDescent="0.25">
      <c r="A56" s="21"/>
      <c r="B56" s="21"/>
      <c r="C56" s="21"/>
      <c r="D56" s="20"/>
      <c r="E56" s="20"/>
    </row>
    <row r="57" spans="1:5" x14ac:dyDescent="0.25">
      <c r="A57" s="27" t="s">
        <v>11</v>
      </c>
      <c r="B57" s="27"/>
      <c r="C57" s="27"/>
      <c r="D57" s="27"/>
      <c r="E57" s="27"/>
    </row>
    <row r="58" spans="1:5" x14ac:dyDescent="0.25">
      <c r="A58" s="27" t="s">
        <v>0</v>
      </c>
      <c r="B58" s="27"/>
      <c r="C58" s="4" t="s">
        <v>1</v>
      </c>
      <c r="D58" s="4" t="s">
        <v>14</v>
      </c>
      <c r="E58" s="4" t="s">
        <v>3</v>
      </c>
    </row>
    <row r="59" spans="1:5" x14ac:dyDescent="0.25">
      <c r="A59" s="11">
        <v>3</v>
      </c>
      <c r="B59" s="11" t="s">
        <v>2</v>
      </c>
      <c r="C59" s="17" t="s">
        <v>12</v>
      </c>
      <c r="D59" s="12">
        <v>1550</v>
      </c>
      <c r="E59" s="6">
        <f t="shared" ref="E59:E60" si="2">D59*A59</f>
        <v>4650</v>
      </c>
    </row>
    <row r="60" spans="1:5" x14ac:dyDescent="0.25">
      <c r="A60" s="11">
        <v>3</v>
      </c>
      <c r="B60" s="11" t="s">
        <v>2</v>
      </c>
      <c r="C60" s="17" t="s">
        <v>13</v>
      </c>
      <c r="D60" s="12">
        <v>1400</v>
      </c>
      <c r="E60" s="6">
        <f t="shared" si="2"/>
        <v>4200</v>
      </c>
    </row>
    <row r="61" spans="1:5" x14ac:dyDescent="0.25">
      <c r="A61" s="1"/>
      <c r="B61" s="1"/>
      <c r="C61" s="1"/>
      <c r="D61" s="14" t="s">
        <v>6</v>
      </c>
      <c r="E61" s="15">
        <f>SUM(E59:E60)</f>
        <v>8850</v>
      </c>
    </row>
    <row r="62" spans="1:5" x14ac:dyDescent="0.25">
      <c r="A62" s="1"/>
      <c r="B62" s="1"/>
      <c r="C62" s="1"/>
      <c r="D62" s="1"/>
      <c r="E62" s="8"/>
    </row>
    <row r="63" spans="1:5" x14ac:dyDescent="0.25">
      <c r="A63" s="27" t="s">
        <v>15</v>
      </c>
      <c r="B63" s="27"/>
      <c r="C63" s="27"/>
      <c r="D63" s="27"/>
      <c r="E63" s="27"/>
    </row>
    <row r="64" spans="1:5" x14ac:dyDescent="0.25">
      <c r="A64" s="27" t="s">
        <v>0</v>
      </c>
      <c r="B64" s="27"/>
      <c r="C64" s="4" t="s">
        <v>1</v>
      </c>
      <c r="D64" s="4" t="s">
        <v>14</v>
      </c>
      <c r="E64" s="4" t="s">
        <v>3</v>
      </c>
    </row>
    <row r="65" spans="1:5" x14ac:dyDescent="0.25">
      <c r="A65" s="13">
        <v>2</v>
      </c>
      <c r="B65" s="11" t="s">
        <v>2</v>
      </c>
      <c r="C65" s="17" t="s">
        <v>21</v>
      </c>
      <c r="D65" s="10">
        <v>4350</v>
      </c>
      <c r="E65" s="10">
        <f>D65*A65</f>
        <v>8700</v>
      </c>
    </row>
    <row r="66" spans="1:5" x14ac:dyDescent="0.25">
      <c r="A66" s="5">
        <v>3</v>
      </c>
      <c r="B66" s="11" t="s">
        <v>2</v>
      </c>
      <c r="C66" s="17" t="s">
        <v>4</v>
      </c>
      <c r="D66" s="6">
        <v>885</v>
      </c>
      <c r="E66" s="6">
        <f>D66*A66</f>
        <v>2655</v>
      </c>
    </row>
    <row r="67" spans="1:5" x14ac:dyDescent="0.25">
      <c r="A67" s="5">
        <v>2</v>
      </c>
      <c r="B67" s="11" t="s">
        <v>2</v>
      </c>
      <c r="C67" s="17" t="s">
        <v>22</v>
      </c>
      <c r="D67" s="6">
        <v>3320</v>
      </c>
      <c r="E67" s="6">
        <f>D67*A67</f>
        <v>6640</v>
      </c>
    </row>
    <row r="68" spans="1:5" x14ac:dyDescent="0.25">
      <c r="A68" s="5">
        <v>3</v>
      </c>
      <c r="B68" s="11" t="s">
        <v>2</v>
      </c>
      <c r="C68" s="17" t="s">
        <v>5</v>
      </c>
      <c r="D68" s="6">
        <v>9530</v>
      </c>
      <c r="E68" s="6">
        <f>D68*A68</f>
        <v>28590</v>
      </c>
    </row>
    <row r="69" spans="1:5" x14ac:dyDescent="0.25">
      <c r="D69" s="14" t="s">
        <v>6</v>
      </c>
      <c r="E69" s="16">
        <f>SUM(E65:E68)</f>
        <v>46585</v>
      </c>
    </row>
    <row r="71" spans="1:5" x14ac:dyDescent="0.25">
      <c r="A71" s="27" t="s">
        <v>20</v>
      </c>
      <c r="B71" s="27"/>
      <c r="C71" s="27"/>
      <c r="D71" s="27"/>
      <c r="E71" s="27"/>
    </row>
    <row r="72" spans="1:5" x14ac:dyDescent="0.25">
      <c r="A72" s="27" t="s">
        <v>0</v>
      </c>
      <c r="B72" s="27"/>
      <c r="C72" s="4" t="s">
        <v>1</v>
      </c>
      <c r="D72" s="4" t="s">
        <v>14</v>
      </c>
      <c r="E72" s="4" t="s">
        <v>3</v>
      </c>
    </row>
    <row r="73" spans="1:5" x14ac:dyDescent="0.25">
      <c r="A73" s="5">
        <v>1</v>
      </c>
      <c r="B73" s="5" t="s">
        <v>2</v>
      </c>
      <c r="C73" s="9" t="s">
        <v>9</v>
      </c>
      <c r="D73" s="6">
        <v>16600</v>
      </c>
      <c r="E73" s="7">
        <f>D73*A73</f>
        <v>16600</v>
      </c>
    </row>
    <row r="74" spans="1:5" x14ac:dyDescent="0.25">
      <c r="A74" s="5">
        <v>1</v>
      </c>
      <c r="B74" s="5" t="s">
        <v>2</v>
      </c>
      <c r="C74" s="9" t="s">
        <v>27</v>
      </c>
      <c r="D74" s="6">
        <v>14950</v>
      </c>
      <c r="E74" s="7">
        <f>D74*A74</f>
        <v>14950</v>
      </c>
    </row>
    <row r="75" spans="1:5" x14ac:dyDescent="0.25">
      <c r="A75" s="5">
        <v>1</v>
      </c>
      <c r="B75" s="5" t="s">
        <v>2</v>
      </c>
      <c r="C75" s="9" t="s">
        <v>17</v>
      </c>
      <c r="D75" s="6">
        <v>5000</v>
      </c>
      <c r="E75" s="7">
        <f t="shared" ref="E75:E76" si="3">D75*A75</f>
        <v>5000</v>
      </c>
    </row>
    <row r="76" spans="1:5" x14ac:dyDescent="0.25">
      <c r="A76" s="5">
        <v>1</v>
      </c>
      <c r="B76" s="5" t="s">
        <v>2</v>
      </c>
      <c r="C76" s="9" t="s">
        <v>10</v>
      </c>
      <c r="D76" s="6">
        <v>5000</v>
      </c>
      <c r="E76" s="7">
        <f t="shared" si="3"/>
        <v>5000</v>
      </c>
    </row>
    <row r="77" spans="1:5" x14ac:dyDescent="0.25">
      <c r="D77" s="14" t="s">
        <v>6</v>
      </c>
      <c r="E77" s="16">
        <f>SUM(E73:E76)</f>
        <v>41550</v>
      </c>
    </row>
  </sheetData>
  <mergeCells count="16">
    <mergeCell ref="A72:B72"/>
    <mergeCell ref="A1:E3"/>
    <mergeCell ref="A50:E52"/>
    <mergeCell ref="A57:E57"/>
    <mergeCell ref="A58:B58"/>
    <mergeCell ref="A63:E63"/>
    <mergeCell ref="A64:B64"/>
    <mergeCell ref="A71:E71"/>
    <mergeCell ref="A15:B15"/>
    <mergeCell ref="A23:E23"/>
    <mergeCell ref="A24:B24"/>
    <mergeCell ref="A6:C6"/>
    <mergeCell ref="A55:C55"/>
    <mergeCell ref="A9:B9"/>
    <mergeCell ref="A8:E8"/>
    <mergeCell ref="A14:E1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Previsão de Investimentos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Maykel Liotto</dc:creator>
  <cp:lastModifiedBy>Maykel Liotto</cp:lastModifiedBy>
  <cp:lastPrinted>2017-09-19T12:37:19Z</cp:lastPrinted>
  <dcterms:created xsi:type="dcterms:W3CDTF">2016-07-11T12:05:10Z</dcterms:created>
  <dcterms:modified xsi:type="dcterms:W3CDTF">2017-09-21T11:36:39Z</dcterms:modified>
</cp:coreProperties>
</file>